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530"/>
  </bookViews>
  <sheets>
    <sheet name="Hoja1" sheetId="2" r:id="rId1"/>
    <sheet name="Hoja2" sheetId="3" r:id="rId2"/>
  </sheets>
  <definedNames>
    <definedName name="_xlnm._FilterDatabase" localSheetId="0" hidden="1">Hoja1!$A$1:$CC$1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I25" i="3" l="1"/>
  <c r="G14" i="2"/>
  <c r="G15" i="2"/>
  <c r="G12" i="2"/>
  <c r="G11" i="2"/>
  <c r="G3" i="2"/>
  <c r="G4" i="2"/>
  <c r="G5" i="2"/>
  <c r="G6" i="2"/>
  <c r="G7" i="2"/>
  <c r="G8" i="2"/>
  <c r="G9" i="2"/>
  <c r="G10" i="2"/>
  <c r="G16" i="2"/>
  <c r="G17" i="2"/>
</calcChain>
</file>

<file path=xl/sharedStrings.xml><?xml version="1.0" encoding="utf-8"?>
<sst xmlns="http://schemas.openxmlformats.org/spreadsheetml/2006/main" count="83" uniqueCount="59">
  <si>
    <t>No.</t>
  </si>
  <si>
    <t>ID INS</t>
  </si>
  <si>
    <t xml:space="preserve">NOMBRE DE LA ENTIDAD </t>
  </si>
  <si>
    <t>OBJETO</t>
  </si>
  <si>
    <t>FECHA DE SUSCRIPCIÓN</t>
  </si>
  <si>
    <t>FECHA DE TERMINACIÓN</t>
  </si>
  <si>
    <t>TERMINACION COMPETENCIA</t>
  </si>
  <si>
    <t xml:space="preserve">SUPERVISOR </t>
  </si>
  <si>
    <t>ACTUALIZACIÓN</t>
  </si>
  <si>
    <t>CD-CEC-INS-016-2023</t>
  </si>
  <si>
    <t>UNIVERSIDAD DEL ROSARIO</t>
  </si>
  <si>
    <t>AUNAR ESFUERZOS TÉCNICOS, DE PERSONAL Y CIENTÍFICOS ENTRE EL INSTITUTO NACIONAL DE SALUD-INS Y EL COOPERANTE PARA REALIZAR LA SECUENCIACIÓN DE GENOMA COMPLETO CON TÉCNICAS DE ÚLTIMA GENERACIÓN-NGS EN COLOMBIA QUE SIRVA PARA LA VIGILANCIA GENÓMICA DE MICROORGANISMOS EMERGENTES Y REEMERGENTES DE INTERÉS EN SALUD PÚBLICA</t>
  </si>
  <si>
    <t>DIRECTOR (A) DE INVESTIGACIÓN EN SALUD PÚBLICA</t>
  </si>
  <si>
    <t>CD-CEC-INS-015-2023</t>
  </si>
  <si>
    <t>UNIVERSIDAD DEL BOSQUE</t>
  </si>
  <si>
    <t>CD-CEC-INS-014-2023</t>
  </si>
  <si>
    <t>U. DEL MAGDALENA</t>
  </si>
  <si>
    <t>AUNAR ESFUERZOS TÉCNICOS, DE PERSONAL Y CIENTÍFICOS ENTRE EL INSTITUTO NACIONAL DE SALUD-INS Y EL COOPERANTE PARA REALIZAR LA SECUENCIACIÓN DE GENOMA COMPLETO CON TÉCNICAS DE ÚLTIMA GENERACIÓN-NGS EN COLOMBIA QUE SIRVA PARA LA VIGILANCIA GENÓMICA DE MICROORGANISMOS EMERGENTES Y REEMERGENTES DE INTERÉS EN SALUD PÚBLICA.</t>
  </si>
  <si>
    <t>CD-CEC-INS-013-2023</t>
  </si>
  <si>
    <t>FUNDACIÓN UNIVERSIDAD DEL NORTE</t>
  </si>
  <si>
    <t>CD-CEC-INS-010-2023</t>
  </si>
  <si>
    <t>UNIVERSIDAD SIMÓN BOLÍVAR</t>
  </si>
  <si>
    <t xml:space="preserve">Solicitud Documentos para elaboración de acta 30/09/2025.
documentos enviados por la entidad, no se realizo el acta por parte de la OAJ.
</t>
  </si>
  <si>
    <t>CD-CEC-INS -009-2023</t>
  </si>
  <si>
    <t>UNIVERSIDAD COOPERATIVA DE COLOMBIA</t>
  </si>
  <si>
    <t>CD-CEC-INS-008-2023</t>
  </si>
  <si>
    <t>UNIVERSIDAD DE CARTAGENA - UDEC (PROVEEDOR)</t>
  </si>
  <si>
    <t>CD-CEC-INS 006-2023</t>
  </si>
  <si>
    <t>CORPORACIÓN PARA INVESTIGACIÓNES BIOLOGICAS CIB</t>
  </si>
  <si>
    <t>CONVENIO ESPECIAL DE COOPERACIÓN No. 08-2019</t>
  </si>
  <si>
    <t>UNIVERSIDAD TADEO LOZANO DE BOGOTÁ</t>
  </si>
  <si>
    <t>ESTABLECER UN CONVENIO ENTRE LAS PARTES PARA EL DESARROLLO DE PROYECTOS PLANES Y PROGRAMAS DE INVESTIGACIÓN A TRAVES DE CARTAS DE COMPROMISO</t>
  </si>
  <si>
    <t>pendiente elaboracion de informe final</t>
  </si>
  <si>
    <t>CONVENIO ESPECIAL DE COOPERACIÓN No. 11-2019</t>
  </si>
  <si>
    <t>UNIVERSIDAD DE CÓRDOBA</t>
  </si>
  <si>
    <t>DESARROLLO DE ACTIVIDADES , PLANES PROYECTOS Y PROGRAMAS DE INVESTIGACIÓN, ASESORÍAS, CAPACITACIÓNES, DOCENCIA Y PASANTIAS</t>
  </si>
  <si>
    <t>CV-004-014</t>
  </si>
  <si>
    <t>INSTITUTO DE EVALUACION TECNOLÓGICA EN SALUD -IETS</t>
  </si>
  <si>
    <t>1/24/2014</t>
  </si>
  <si>
    <t>CV. 2-2019</t>
  </si>
  <si>
    <t>FUCS - FUNDACIÓN UNIVERSITARIA CIENCIAS DE LA SALUD</t>
  </si>
  <si>
    <t>DOCENCIA No. 01-
2019</t>
  </si>
  <si>
    <t>PONTIFICIA UNIVERSIDAD JAVERIANA</t>
  </si>
  <si>
    <t>2/15/2019</t>
  </si>
  <si>
    <t>INS_CON_031_2021</t>
  </si>
  <si>
    <t>UNIVERSIDAD DEL VALLE</t>
  </si>
  <si>
    <t>Aunar esfuerzos técnicos, de personal y científicos entre el Instituto Nacional de Salud-INS y LA ENTIDAD para la realizar la Secuenciación de genoma completo con técnicas de última generación-NGS en Colombia que sirva para la vigilancia genómica de SARS-CoV-2.</t>
  </si>
  <si>
    <t>INS_CON_030_2021</t>
  </si>
  <si>
    <t>UNIVERSIDAD NACIONAL DE COLOMBIA</t>
  </si>
  <si>
    <t xml:space="preserve">Aprobación en Secop II del acta de liquidación por la directora Genera Dra. Diana Pava el dia 24/11/2025, sin embargao en Secop II no aparece Cerrado el Convenio </t>
  </si>
  <si>
    <t xml:space="preserve">Informe Final y evidencias publicadas en Secop II
Se solicitaron los documentos a la Universidad del Bosque el día  29/04/2025, fueron enviados a la OAJ el día 07/05/2025 y reenviado el 21/05/2025 y no se realizo levantamiento de acta por parte de la OAJ
Se recomienda dar lines desde la OAJ para volver a pedir los documentos actualizados y que si se tramite el cierre
</t>
  </si>
  <si>
    <t xml:space="preserve">Informe Final  publicado en Secop II
Se solicitaron los documentos a la Universidad Cooperativa, no enviaron los documentos.
Se recomienda dar linea desde la OAJ para volver a pedir los documentos  y que si se tramite el cierre
</t>
  </si>
  <si>
    <t xml:space="preserve">Informe Final y evidencias publicadas en Secop II
Se solicitaron los documentos a la Universidad de Magdalena el día  03/10/2025, el correo fue copiado a la oficina OAJ
Se recomienda dar lines desde la OAJ para volver a pedir los documentos actualizados y que si se tramite el cierre
</t>
  </si>
  <si>
    <t xml:space="preserve">Informe Final y evidencias publicadas en Secop II
Se solicitaron los documentos a la Fundación Universitaria del Norte el día  30/09/2025, el correo fue copiado a la oficina OAJ, no enviaron los documentos.
Se recomienda dar linea desde la OAJ para volver a pedir los documentos  y que si se tramite el cierre
</t>
  </si>
  <si>
    <t xml:space="preserve">Informe Final y evidencias publicadas en Secop II
Se solicitaron los documentos a la Universidad de Cartagena el día  26/02/2026, fueron enviados a la OAJ el día 27/06/2026 y reenviado el 30/04/2026 y no se realizo levantamiento de acta por parte de la OAJ
Se recomienda dar lines desde la OAJ para saber si se levanta el acta ya que se ha solicitado en 2 acciones a la universidad y no sabemos si  se ha adelantado ningún tramite para el cierre
</t>
  </si>
  <si>
    <t>Informe final Firmado por la Supervisión 
documentos pedidos el 28/04/2026, aun no ha enviado la entidad</t>
  </si>
  <si>
    <t xml:space="preserve">Respuesta al area contractual sobre el cierre y liquidacion del convenio fecha 17 de febrero de 2026
Informe final enviado jutnto con soportes, el convenio perdio competencia </t>
  </si>
  <si>
    <t xml:space="preserve">Respuesta al area contractual sobre el cierre y liquidacion del convenio fecha 17 de febrero de 2026
Informe final envaido para revision, comunicación enviada el 26/02/2026  
El convenio perdio Competencia </t>
  </si>
  <si>
    <t xml:space="preserve">Informe final enviado OAJ, no se tiene repuesta si se realizo el cierre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</si>
</sst>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Times New Roman"/>
      <family val="1"/>
    </font>
    <font>
      <sz val="9"/>
      <color rgb="FF212121"/>
      <name val="Arial"/>
      <family val="2"/>
    </font>
    <font>
      <sz val="9"/>
      <color rgb="FF000000"/>
      <name val="Arial"/>
      <family val="2"/>
    </font>
    <font>
      <u/>
      <sz val="10"/>
      <color theme="10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3" fontId="0" fillId="0" borderId="0" xfId="0" applyNumberFormat="1" applyAlignment="1">
      <alignment horizontal="left" vertical="top"/>
    </xf>
    <xf numFmtId="3" fontId="5" fillId="0" borderId="0" xfId="0" applyNumberFormat="1" applyFont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3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</cellXfs>
  <cellStyles count="2">
    <cellStyle name="Hyperlink" xfId="1"/>
    <cellStyle name="Normal" xfId="0" builtinId="0"/>
  </cellStyles>
  <dxfs count="0"/>
  <tableStyles count="0" defaultTableStyle="TableStyleMedium9" defaultPivotStyle="PivotStyleLight16"/>
  <colors>
    <mruColors>
      <color rgb="FFFFFFFF"/>
      <color rgb="FF0000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7"/>
  <sheetViews>
    <sheetView tabSelected="1" topLeftCell="A16" zoomScaleNormal="100" workbookViewId="0">
      <selection activeCell="A18" sqref="A18"/>
    </sheetView>
  </sheetViews>
  <sheetFormatPr baseColWidth="10" defaultColWidth="12" defaultRowHeight="12.75" x14ac:dyDescent="0.2"/>
  <cols>
    <col min="1" max="1" width="6.83203125" customWidth="1"/>
    <col min="2" max="2" width="17.1640625" customWidth="1"/>
    <col min="3" max="3" width="15.6640625" customWidth="1"/>
    <col min="4" max="4" width="60.6640625" customWidth="1"/>
    <col min="5" max="5" width="18.5" customWidth="1"/>
    <col min="6" max="6" width="17.1640625" customWidth="1"/>
    <col min="7" max="7" width="14.33203125" customWidth="1"/>
    <col min="8" max="8" width="23.33203125" style="5" customWidth="1"/>
    <col min="9" max="9" width="73.1640625" style="1" customWidth="1"/>
    <col min="10" max="11" width="12" style="1" customWidth="1"/>
    <col min="12" max="81" width="12" style="1"/>
  </cols>
  <sheetData>
    <row r="1" spans="1:81" s="3" customFormat="1" ht="46.5" customHeight="1" x14ac:dyDescent="0.2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</row>
    <row r="2" spans="1:81" s="4" customFormat="1" ht="117.75" customHeight="1" x14ac:dyDescent="0.2">
      <c r="A2" s="25">
        <v>1</v>
      </c>
      <c r="B2" s="25" t="s">
        <v>9</v>
      </c>
      <c r="C2" s="25" t="s">
        <v>10</v>
      </c>
      <c r="D2" s="25" t="s">
        <v>11</v>
      </c>
      <c r="E2" s="26">
        <v>45287</v>
      </c>
      <c r="F2" s="26">
        <v>45652</v>
      </c>
      <c r="G2" s="26">
        <f>EDATE(F2,30)</f>
        <v>46564</v>
      </c>
      <c r="H2" s="27" t="s">
        <v>12</v>
      </c>
      <c r="I2" s="25" t="s">
        <v>49</v>
      </c>
    </row>
    <row r="3" spans="1:81" s="4" customFormat="1" ht="129" customHeight="1" x14ac:dyDescent="0.2">
      <c r="A3" s="25">
        <v>2</v>
      </c>
      <c r="B3" s="25" t="s">
        <v>13</v>
      </c>
      <c r="C3" s="25" t="s">
        <v>14</v>
      </c>
      <c r="D3" s="25" t="s">
        <v>11</v>
      </c>
      <c r="E3" s="26">
        <v>45246</v>
      </c>
      <c r="F3" s="26">
        <v>45611</v>
      </c>
      <c r="G3" s="26">
        <f t="shared" ref="G3:G17" si="0">EDATE(F3,30)</f>
        <v>46522</v>
      </c>
      <c r="H3" s="27" t="s">
        <v>12</v>
      </c>
      <c r="I3" s="25" t="s">
        <v>50</v>
      </c>
    </row>
    <row r="4" spans="1:81" s="4" customFormat="1" ht="129" customHeight="1" x14ac:dyDescent="0.2">
      <c r="A4" s="25">
        <v>3</v>
      </c>
      <c r="B4" s="25" t="s">
        <v>15</v>
      </c>
      <c r="C4" s="25" t="s">
        <v>16</v>
      </c>
      <c r="D4" s="25" t="s">
        <v>17</v>
      </c>
      <c r="E4" s="26">
        <v>45202</v>
      </c>
      <c r="F4" s="26">
        <v>45557</v>
      </c>
      <c r="G4" s="26">
        <f t="shared" si="0"/>
        <v>46468</v>
      </c>
      <c r="H4" s="27" t="s">
        <v>12</v>
      </c>
      <c r="I4" s="25" t="s">
        <v>52</v>
      </c>
    </row>
    <row r="5" spans="1:81" s="4" customFormat="1" ht="129" customHeight="1" x14ac:dyDescent="0.2">
      <c r="A5" s="25">
        <v>4</v>
      </c>
      <c r="B5" s="25" t="s">
        <v>18</v>
      </c>
      <c r="C5" s="25" t="s">
        <v>19</v>
      </c>
      <c r="D5" s="25" t="s">
        <v>17</v>
      </c>
      <c r="E5" s="26">
        <v>45250</v>
      </c>
      <c r="F5" s="26">
        <v>45615</v>
      </c>
      <c r="G5" s="26">
        <f t="shared" si="0"/>
        <v>46526</v>
      </c>
      <c r="H5" s="27" t="s">
        <v>12</v>
      </c>
      <c r="I5" s="25" t="s">
        <v>53</v>
      </c>
    </row>
    <row r="6" spans="1:81" s="4" customFormat="1" ht="129" customHeight="1" x14ac:dyDescent="0.2">
      <c r="A6" s="25">
        <v>5</v>
      </c>
      <c r="B6" s="25" t="s">
        <v>20</v>
      </c>
      <c r="C6" s="25" t="s">
        <v>21</v>
      </c>
      <c r="D6" s="25" t="s">
        <v>11</v>
      </c>
      <c r="E6" s="26">
        <v>45160</v>
      </c>
      <c r="F6" s="26">
        <v>45525</v>
      </c>
      <c r="G6" s="26">
        <f t="shared" si="0"/>
        <v>46439</v>
      </c>
      <c r="H6" s="27" t="s">
        <v>12</v>
      </c>
      <c r="I6" s="25" t="s">
        <v>22</v>
      </c>
    </row>
    <row r="7" spans="1:81" s="4" customFormat="1" ht="129" customHeight="1" x14ac:dyDescent="0.2">
      <c r="A7" s="25">
        <v>6</v>
      </c>
      <c r="B7" s="25" t="s">
        <v>23</v>
      </c>
      <c r="C7" s="25" t="s">
        <v>24</v>
      </c>
      <c r="D7" s="25" t="s">
        <v>11</v>
      </c>
      <c r="E7" s="26">
        <v>45154</v>
      </c>
      <c r="F7" s="26">
        <v>45519</v>
      </c>
      <c r="G7" s="26">
        <f t="shared" si="0"/>
        <v>46433</v>
      </c>
      <c r="H7" s="27" t="s">
        <v>12</v>
      </c>
      <c r="I7" s="25" t="s">
        <v>51</v>
      </c>
    </row>
    <row r="8" spans="1:81" s="4" customFormat="1" ht="129" customHeight="1" x14ac:dyDescent="0.2">
      <c r="A8" s="25">
        <v>7</v>
      </c>
      <c r="B8" s="25" t="s">
        <v>25</v>
      </c>
      <c r="C8" s="25" t="s">
        <v>26</v>
      </c>
      <c r="D8" s="25" t="s">
        <v>11</v>
      </c>
      <c r="E8" s="26">
        <v>45153</v>
      </c>
      <c r="F8" s="26">
        <v>45518</v>
      </c>
      <c r="G8" s="26">
        <f t="shared" si="0"/>
        <v>46432</v>
      </c>
      <c r="H8" s="27" t="s">
        <v>12</v>
      </c>
      <c r="I8" s="25" t="s">
        <v>54</v>
      </c>
    </row>
    <row r="9" spans="1:81" s="4" customFormat="1" ht="129" customHeight="1" x14ac:dyDescent="0.2">
      <c r="A9" s="25">
        <v>8</v>
      </c>
      <c r="B9" s="25" t="s">
        <v>27</v>
      </c>
      <c r="C9" s="25" t="s">
        <v>28</v>
      </c>
      <c r="D9" s="25" t="s">
        <v>17</v>
      </c>
      <c r="E9" s="26">
        <v>45161</v>
      </c>
      <c r="F9" s="26">
        <v>45526</v>
      </c>
      <c r="G9" s="26">
        <f t="shared" si="0"/>
        <v>46440</v>
      </c>
      <c r="H9" s="27" t="s">
        <v>12</v>
      </c>
      <c r="I9" s="25" t="s">
        <v>54</v>
      </c>
    </row>
    <row r="10" spans="1:81" s="4" customFormat="1" ht="129" customHeight="1" x14ac:dyDescent="0.2">
      <c r="A10" s="25">
        <v>9</v>
      </c>
      <c r="B10" s="25" t="s">
        <v>29</v>
      </c>
      <c r="C10" s="25" t="s">
        <v>30</v>
      </c>
      <c r="D10" s="25" t="s">
        <v>31</v>
      </c>
      <c r="E10" s="26">
        <v>43769</v>
      </c>
      <c r="F10" s="26">
        <v>45595</v>
      </c>
      <c r="G10" s="26">
        <f t="shared" si="0"/>
        <v>46507</v>
      </c>
      <c r="H10" s="27" t="s">
        <v>12</v>
      </c>
      <c r="I10" s="25" t="s">
        <v>55</v>
      </c>
    </row>
    <row r="11" spans="1:81" s="4" customFormat="1" ht="129" customHeight="1" x14ac:dyDescent="0.2">
      <c r="A11" s="25">
        <v>10</v>
      </c>
      <c r="B11" s="25" t="s">
        <v>33</v>
      </c>
      <c r="C11" s="25" t="s">
        <v>34</v>
      </c>
      <c r="D11" s="25" t="s">
        <v>35</v>
      </c>
      <c r="E11" s="26">
        <v>43809</v>
      </c>
      <c r="F11" s="26">
        <v>45635</v>
      </c>
      <c r="G11" s="26">
        <f>EDATE(F11,30)</f>
        <v>46547</v>
      </c>
      <c r="H11" s="27" t="s">
        <v>12</v>
      </c>
      <c r="I11" s="25" t="s">
        <v>55</v>
      </c>
    </row>
    <row r="12" spans="1:81" s="4" customFormat="1" ht="120" customHeight="1" x14ac:dyDescent="0.2">
      <c r="A12" s="11">
        <v>11</v>
      </c>
      <c r="B12" s="21" t="s">
        <v>36</v>
      </c>
      <c r="C12" s="13" t="s">
        <v>37</v>
      </c>
      <c r="D12" s="17"/>
      <c r="E12" s="15" t="s">
        <v>38</v>
      </c>
      <c r="F12" s="16">
        <v>45314</v>
      </c>
      <c r="G12" s="19">
        <f>EDATE(F12,30)</f>
        <v>46226</v>
      </c>
      <c r="H12" s="23" t="s">
        <v>12</v>
      </c>
      <c r="I12" s="24" t="s">
        <v>32</v>
      </c>
    </row>
    <row r="13" spans="1:81" s="4" customFormat="1" ht="120" customHeight="1" x14ac:dyDescent="0.2">
      <c r="A13" s="12"/>
      <c r="B13" s="22"/>
      <c r="C13" s="14"/>
      <c r="D13" s="18"/>
      <c r="E13" s="15"/>
      <c r="F13" s="15"/>
      <c r="G13" s="20"/>
      <c r="H13" s="23"/>
      <c r="I13" s="24"/>
    </row>
    <row r="14" spans="1:81" s="4" customFormat="1" ht="129" customHeight="1" x14ac:dyDescent="0.2">
      <c r="A14" s="25">
        <v>12</v>
      </c>
      <c r="B14" s="25" t="s">
        <v>39</v>
      </c>
      <c r="C14" s="25" t="s">
        <v>40</v>
      </c>
      <c r="D14" s="25"/>
      <c r="E14" s="26">
        <v>43468</v>
      </c>
      <c r="F14" s="26">
        <v>45351</v>
      </c>
      <c r="G14" s="26">
        <f t="shared" si="0"/>
        <v>46263</v>
      </c>
      <c r="H14" s="27" t="s">
        <v>12</v>
      </c>
      <c r="I14" s="25" t="s">
        <v>58</v>
      </c>
    </row>
    <row r="15" spans="1:81" s="4" customFormat="1" ht="129" customHeight="1" x14ac:dyDescent="0.2">
      <c r="A15" s="25">
        <v>13</v>
      </c>
      <c r="B15" s="25" t="s">
        <v>41</v>
      </c>
      <c r="C15" s="25" t="s">
        <v>42</v>
      </c>
      <c r="D15" s="25"/>
      <c r="E15" s="26" t="s">
        <v>43</v>
      </c>
      <c r="F15" s="26">
        <v>45336</v>
      </c>
      <c r="G15" s="26">
        <f t="shared" si="0"/>
        <v>46248</v>
      </c>
      <c r="H15" s="27" t="s">
        <v>12</v>
      </c>
      <c r="I15" s="25" t="s">
        <v>58</v>
      </c>
    </row>
    <row r="16" spans="1:81" s="4" customFormat="1" ht="129" customHeight="1" x14ac:dyDescent="0.2">
      <c r="A16" s="28">
        <v>14</v>
      </c>
      <c r="B16" s="28" t="s">
        <v>44</v>
      </c>
      <c r="C16" s="28" t="s">
        <v>45</v>
      </c>
      <c r="D16" s="28" t="s">
        <v>46</v>
      </c>
      <c r="E16" s="29">
        <v>44309</v>
      </c>
      <c r="F16" s="29">
        <v>44926</v>
      </c>
      <c r="G16" s="29">
        <f t="shared" si="0"/>
        <v>45838</v>
      </c>
      <c r="H16" s="30" t="s">
        <v>12</v>
      </c>
      <c r="I16" s="28" t="s">
        <v>57</v>
      </c>
    </row>
    <row r="17" spans="1:9" s="4" customFormat="1" ht="129" customHeight="1" x14ac:dyDescent="0.2">
      <c r="A17" s="28">
        <v>15</v>
      </c>
      <c r="B17" s="28" t="s">
        <v>47</v>
      </c>
      <c r="C17" s="28" t="s">
        <v>48</v>
      </c>
      <c r="D17" s="28" t="s">
        <v>46</v>
      </c>
      <c r="E17" s="29">
        <v>44301</v>
      </c>
      <c r="F17" s="29">
        <v>44926</v>
      </c>
      <c r="G17" s="29">
        <f t="shared" si="0"/>
        <v>45838</v>
      </c>
      <c r="H17" s="30" t="s">
        <v>12</v>
      </c>
      <c r="I17" s="28" t="s">
        <v>56</v>
      </c>
    </row>
  </sheetData>
  <mergeCells count="9">
    <mergeCell ref="G12:G13"/>
    <mergeCell ref="I12:I13"/>
    <mergeCell ref="B12:B13"/>
    <mergeCell ref="H12:H13"/>
    <mergeCell ref="A12:A13"/>
    <mergeCell ref="C12:C13"/>
    <mergeCell ref="E12:E13"/>
    <mergeCell ref="F12:F13"/>
    <mergeCell ref="D12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0:I25"/>
  <sheetViews>
    <sheetView workbookViewId="0">
      <selection activeCell="O21" sqref="O21"/>
    </sheetView>
  </sheetViews>
  <sheetFormatPr baseColWidth="10" defaultColWidth="12" defaultRowHeight="12.75" x14ac:dyDescent="0.2"/>
  <sheetData>
    <row r="20" spans="9:9" x14ac:dyDescent="0.2">
      <c r="I20" s="10">
        <v>44195071</v>
      </c>
    </row>
    <row r="21" spans="9:9" x14ac:dyDescent="0.2">
      <c r="I21" s="10">
        <v>4069983</v>
      </c>
    </row>
    <row r="22" spans="9:9" x14ac:dyDescent="0.2">
      <c r="I22" s="10">
        <v>1319256</v>
      </c>
    </row>
    <row r="25" spans="9:9" x14ac:dyDescent="0.2">
      <c r="I25" s="9">
        <f>SUM(I20:I24)</f>
        <v>49584310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9087CC-7EB9-422C-8981-9C8B5FDB4754}">
  <ds:schemaRefs>
    <ds:schemaRef ds:uri="a8f0d7c9-b29f-41df-8bdf-b3b1e1d527a8"/>
    <ds:schemaRef ds:uri="http://purl.org/dc/elements/1.1/"/>
    <ds:schemaRef ds:uri="58c467dd-7746-4408-bbc3-431792df0280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DB0821-687B-4416-95C3-BA2CF5737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0d7c9-b29f-41df-8bdf-b3b1e1d527a8"/>
    <ds:schemaRef ds:uri="58c467dd-7746-4408-bbc3-431792df02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A87BAE-B68D-4E96-9D36-D89A00477F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Procesos Judiciales INS</dc:creator>
  <cp:keywords/>
  <dc:description/>
  <cp:lastModifiedBy>usuario</cp:lastModifiedBy>
  <cp:revision/>
  <dcterms:created xsi:type="dcterms:W3CDTF">2025-09-11T15:43:21Z</dcterms:created>
  <dcterms:modified xsi:type="dcterms:W3CDTF">2026-05-02T02:18:08Z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2025-09-05T00:00:00Z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2025-09-11T00:00:00Z</vt:filetime>
  </property>
  <property fmtid="{D5CDD505-2E9C-101B-9397-08002B2CF9AE}" pid="5" name="Producer">
    <vt:lpwstr>Microsoft® Excel® para Microsoft 365</vt:lpwstr>
  </property>
  <property fmtid="{D5CDD505-2E9C-101B-9397-08002B2CF9AE}" pid="6" name="ContentTypeId">
    <vt:lpwstr>0x0101002E6C0645B871654BA215DB4360B727C9</vt:lpwstr>
  </property>
  <property fmtid="{D5CDD505-2E9C-101B-9397-08002B2CF9AE}" pid="7" name="MediaServiceImageTags">
    <vt:lpwstr/>
  </property>
</Properties>
</file>